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дистилляты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AI10" i="2" l="1"/>
  <c r="Y10" i="2"/>
  <c r="O10" i="2"/>
  <c r="E10" i="2"/>
  <c r="AF12" i="1"/>
  <c r="AF11" i="1"/>
  <c r="AF10" i="1"/>
  <c r="Z12" i="1"/>
  <c r="Z11" i="1"/>
  <c r="Z10" i="1"/>
  <c r="T12" i="1"/>
  <c r="T11" i="1"/>
  <c r="T10" i="1"/>
  <c r="N11" i="1"/>
  <c r="N12" i="1"/>
  <c r="N10" i="1"/>
  <c r="G19" i="1"/>
  <c r="D19" i="1"/>
  <c r="G18" i="1"/>
  <c r="D18" i="1"/>
  <c r="G17" i="1"/>
  <c r="D17" i="1"/>
  <c r="E13" i="1"/>
  <c r="D13" i="1"/>
  <c r="C13" i="1"/>
  <c r="B13" i="1"/>
  <c r="H17" i="1" l="1"/>
  <c r="H18" i="1"/>
  <c r="H19" i="1"/>
  <c r="AO11" i="1" l="1"/>
  <c r="AM11" i="1"/>
  <c r="AN11" i="1"/>
  <c r="AL11" i="1"/>
  <c r="AO12" i="1"/>
  <c r="AM12" i="1"/>
  <c r="AN12" i="1"/>
  <c r="AL12" i="1"/>
  <c r="AO10" i="1"/>
  <c r="AO13" i="1" s="1"/>
  <c r="AM10" i="1"/>
  <c r="AN10" i="1"/>
  <c r="AN13" i="1" s="1"/>
  <c r="AL10" i="1"/>
  <c r="AM13" i="1"/>
  <c r="AL13" i="1"/>
</calcChain>
</file>

<file path=xl/sharedStrings.xml><?xml version="1.0" encoding="utf-8"?>
<sst xmlns="http://schemas.openxmlformats.org/spreadsheetml/2006/main" count="153" uniqueCount="54">
  <si>
    <t xml:space="preserve">Наименование вида подакцизной продукции </t>
  </si>
  <si>
    <t>налоговая ставка (руб)</t>
  </si>
  <si>
    <t>Сумма  акциза (тыс. рублей)</t>
  </si>
  <si>
    <t>Пиво</t>
  </si>
  <si>
    <t>Сидр, пуаре</t>
  </si>
  <si>
    <t>Алкогольная продукция</t>
  </si>
  <si>
    <t>ИТОГО:</t>
  </si>
  <si>
    <t>Х</t>
  </si>
  <si>
    <t>Коэффициент собираемости</t>
  </si>
  <si>
    <t>Расчет поступлений в бюджет края  акцизов на алкогольную продукцию, пиво, сидр, пуаре, медовуху,  ожидаемых в текущем году и прогнозируемых на очередой финансовый год и плановый период</t>
  </si>
  <si>
    <t>объем реализации (тыс.дал)</t>
  </si>
  <si>
    <t>норматив зачисления в бюджет края (%)</t>
  </si>
  <si>
    <t>F1</t>
  </si>
  <si>
    <t>F2</t>
  </si>
  <si>
    <t>F3</t>
  </si>
  <si>
    <t>F4</t>
  </si>
  <si>
    <t>F5</t>
  </si>
  <si>
    <t>Облагаемый оборот (объем реализации в тоннах)</t>
  </si>
  <si>
    <t>Ставка в рублях за тонну</t>
  </si>
  <si>
    <t>Норматив зачисления в бюджет субъекта</t>
  </si>
  <si>
    <t>Сумма акциза (тыс. рублей)</t>
  </si>
  <si>
    <t>ИТОГО</t>
  </si>
  <si>
    <t>Средние дистилляты</t>
  </si>
  <si>
    <t>Расчет поступлений в бюджет края  акцизов на  средние дистилляты  ожидаемые в текущем году и прогнозируемые на очередной финансовый год и плановый период</t>
  </si>
  <si>
    <t>корректирующая сумма поступлений F, тыс. руб.</t>
  </si>
  <si>
    <t>Приложение № 3</t>
  </si>
  <si>
    <t>Ожидаемое в текущем году</t>
  </si>
  <si>
    <t>F тек. пер.</t>
  </si>
  <si>
    <t>F n-пер.</t>
  </si>
  <si>
    <t>F n+1-пер.</t>
  </si>
  <si>
    <t>F n+2-пер.</t>
  </si>
  <si>
    <t>Прогноз на очередной финансовый год n</t>
  </si>
  <si>
    <t>Прогноз на плановый период n+1</t>
  </si>
  <si>
    <t>Прогноз на плановый период n+2</t>
  </si>
  <si>
    <t>Поступило в бюджет в предыдущем периоде</t>
  </si>
  <si>
    <t>Начислено в предыдущем периоде</t>
  </si>
  <si>
    <t>К соб. пред. пер.</t>
  </si>
  <si>
    <t>Начислено 6 мес. тек. пер.</t>
  </si>
  <si>
    <t>Поступило в бюджет 6 мес. тек. пер.</t>
  </si>
  <si>
    <t>К соб. 6 мес. 2018 г. тек. пер.</t>
  </si>
  <si>
    <t>К соб. пр. тек. пер.</t>
  </si>
  <si>
    <t>Оценка текущего года</t>
  </si>
  <si>
    <t>F тек. год</t>
  </si>
  <si>
    <t>F пер. n</t>
  </si>
  <si>
    <t>F пер. n+1</t>
  </si>
  <si>
    <t>F пер. n+2</t>
  </si>
  <si>
    <t>К соб., предыд. год</t>
  </si>
  <si>
    <t>Начислено, предыд. год</t>
  </si>
  <si>
    <t>Поступило в бюджет, предыд. год</t>
  </si>
  <si>
    <t>Начислено 6 мес. тек. год</t>
  </si>
  <si>
    <t>Поступило в бюджет 6 мес. тек. год</t>
  </si>
  <si>
    <t>К соб. 6 мес. тек. год</t>
  </si>
  <si>
    <t>К соб. пр. тек. год</t>
  </si>
  <si>
    <t xml:space="preserve">УТВЕРЖДЕНА 
приказом УФНС России по Хабаровскому краю
от «04» февраля 2019 г.
№ 01- 10/038@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</si>
</sst>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EBF1DE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3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Alignment="1"/>
    <xf numFmtId="0" fontId="0" fillId="0" borderId="0" xfId="0" applyAlignment="1"/>
    <xf numFmtId="0" fontId="1" fillId="0" borderId="1" xfId="0" applyFont="1" applyBorder="1" applyAlignment="1"/>
    <xf numFmtId="0" fontId="1" fillId="0" borderId="3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0" xfId="0" applyFont="1"/>
    <xf numFmtId="0" fontId="7" fillId="0" borderId="0" xfId="0" applyFont="1"/>
    <xf numFmtId="0" fontId="3" fillId="0" borderId="0" xfId="0" applyFont="1"/>
    <xf numFmtId="0" fontId="3" fillId="0" borderId="8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3" fillId="0" borderId="9" xfId="0" applyFont="1" applyFill="1" applyBorder="1" applyAlignment="1">
      <alignment wrapText="1"/>
    </xf>
    <xf numFmtId="0" fontId="8" fillId="0" borderId="2" xfId="0" applyFont="1" applyFill="1" applyBorder="1"/>
    <xf numFmtId="3" fontId="3" fillId="0" borderId="10" xfId="0" applyNumberFormat="1" applyFont="1" applyFill="1" applyBorder="1" applyAlignment="1">
      <alignment wrapText="1"/>
    </xf>
    <xf numFmtId="0" fontId="3" fillId="0" borderId="11" xfId="0" applyFont="1" applyFill="1" applyBorder="1" applyAlignment="1">
      <alignment wrapText="1"/>
    </xf>
    <xf numFmtId="164" fontId="3" fillId="0" borderId="11" xfId="0" applyNumberFormat="1" applyFont="1" applyFill="1" applyBorder="1" applyAlignment="1">
      <alignment wrapText="1"/>
    </xf>
    <xf numFmtId="0" fontId="1" fillId="0" borderId="11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wrapText="1"/>
    </xf>
    <xf numFmtId="9" fontId="3" fillId="0" borderId="11" xfId="0" applyNumberFormat="1" applyFont="1" applyFill="1" applyBorder="1" applyAlignment="1">
      <alignment wrapText="1"/>
    </xf>
    <xf numFmtId="3" fontId="3" fillId="0" borderId="12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/>
    <xf numFmtId="0" fontId="1" fillId="0" borderId="1" xfId="0" applyFont="1" applyFill="1" applyBorder="1" applyAlignment="1"/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0" fillId="0" borderId="0" xfId="0" applyFill="1" applyAlignment="1"/>
    <xf numFmtId="0" fontId="2" fillId="0" borderId="0" xfId="1" applyAlignment="1">
      <alignment horizontal="right"/>
    </xf>
    <xf numFmtId="0" fontId="0" fillId="0" borderId="0" xfId="0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wrapText="1"/>
    </xf>
    <xf numFmtId="0" fontId="0" fillId="0" borderId="0" xfId="0" applyAlignment="1">
      <alignment horizontal="right"/>
    </xf>
    <xf numFmtId="0" fontId="7" fillId="0" borderId="6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wrapText="1"/>
    </xf>
    <xf numFmtId="0" fontId="9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I38"/>
  <sheetViews>
    <sheetView tabSelected="1" topLeftCell="I1" workbookViewId="0">
      <selection activeCell="J20" sqref="J20"/>
    </sheetView>
  </sheetViews>
  <sheetFormatPr defaultRowHeight="15" x14ac:dyDescent="0.25"/>
  <cols>
    <col min="1" max="1" width="25" style="8" customWidth="1"/>
    <col min="2" max="2" width="10.5703125" style="8" customWidth="1"/>
    <col min="3" max="3" width="11" style="8" customWidth="1"/>
    <col min="4" max="4" width="10.5703125" style="8" customWidth="1"/>
    <col min="5" max="5" width="11.140625" style="8" customWidth="1"/>
    <col min="6" max="6" width="12" style="8" customWidth="1"/>
    <col min="7" max="7" width="10.85546875" style="8" customWidth="1"/>
    <col min="8" max="8" width="10.140625" style="8" customWidth="1"/>
    <col min="9" max="9" width="9.85546875" style="8" customWidth="1"/>
    <col min="10" max="10" width="11" style="8" customWidth="1"/>
    <col min="11" max="11" width="10.85546875" style="8" customWidth="1"/>
    <col min="12" max="12" width="10.5703125" style="8" customWidth="1"/>
    <col min="13" max="13" width="11.7109375" style="8" customWidth="1"/>
    <col min="14" max="20" width="8.140625" style="8" customWidth="1"/>
    <col min="21" max="25" width="8.140625" style="8" hidden="1" customWidth="1"/>
    <col min="26" max="26" width="8.140625" style="8" customWidth="1"/>
    <col min="27" max="31" width="8.140625" style="8" hidden="1" customWidth="1"/>
    <col min="32" max="32" width="8.140625" style="8" customWidth="1"/>
    <col min="33" max="37" width="8.140625" style="8" hidden="1" customWidth="1"/>
    <col min="38" max="38" width="8.5703125" style="8" customWidth="1"/>
    <col min="39" max="39" width="11.140625" style="8" customWidth="1"/>
    <col min="40" max="40" width="11" style="8" customWidth="1"/>
    <col min="41" max="41" width="10.7109375" style="8" customWidth="1"/>
    <col min="42" max="280" width="8.7109375" style="8" customWidth="1"/>
    <col min="281" max="281" width="25" style="8" customWidth="1"/>
    <col min="282" max="282" width="8.42578125" style="8" customWidth="1"/>
    <col min="283" max="283" width="10.28515625" style="8" customWidth="1"/>
    <col min="284" max="284" width="8.7109375" style="8" customWidth="1"/>
    <col min="285" max="287" width="7.5703125" style="8" customWidth="1"/>
    <col min="288" max="290" width="8.7109375" style="8" customWidth="1"/>
    <col min="291" max="291" width="8" style="8" customWidth="1"/>
    <col min="292" max="293" width="8.140625" style="8" customWidth="1"/>
    <col min="294" max="297" width="7.5703125" style="8" customWidth="1"/>
    <col min="298" max="536" width="8.7109375" style="8" customWidth="1"/>
    <col min="537" max="537" width="25" style="8" customWidth="1"/>
    <col min="538" max="538" width="8.42578125" style="8" customWidth="1"/>
    <col min="539" max="539" width="10.28515625" style="8" customWidth="1"/>
    <col min="540" max="540" width="8.7109375" style="8" customWidth="1"/>
    <col min="541" max="543" width="7.5703125" style="8" customWidth="1"/>
    <col min="544" max="546" width="8.7109375" style="8" customWidth="1"/>
    <col min="547" max="547" width="8" style="8" customWidth="1"/>
    <col min="548" max="549" width="8.140625" style="8" customWidth="1"/>
    <col min="550" max="553" width="7.5703125" style="8" customWidth="1"/>
    <col min="554" max="792" width="8.7109375" style="8" customWidth="1"/>
    <col min="793" max="793" width="25" style="8" customWidth="1"/>
    <col min="794" max="794" width="8.42578125" style="8" customWidth="1"/>
    <col min="795" max="795" width="10.28515625" style="8" customWidth="1"/>
    <col min="796" max="796" width="8.7109375" style="8" customWidth="1"/>
    <col min="797" max="799" width="7.5703125" style="8" customWidth="1"/>
    <col min="800" max="802" width="8.7109375" style="8" customWidth="1"/>
    <col min="803" max="803" width="8" style="8" customWidth="1"/>
    <col min="804" max="805" width="8.140625" style="8" customWidth="1"/>
    <col min="806" max="809" width="7.5703125" style="8" customWidth="1"/>
    <col min="810" max="1049" width="8.7109375" style="8" customWidth="1"/>
  </cols>
  <sheetData>
    <row r="1" spans="1:104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51" t="s">
        <v>25</v>
      </c>
      <c r="AN1" s="51"/>
      <c r="AO1" s="5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</row>
    <row r="2" spans="1:1049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46"/>
      <c r="AN2" s="46"/>
      <c r="AO2" s="46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</row>
    <row r="3" spans="1:1049" ht="13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46"/>
      <c r="AN3" s="61" t="s">
        <v>53</v>
      </c>
      <c r="AO3" s="62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</row>
    <row r="4" spans="1:1049" ht="51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46"/>
      <c r="AN4" s="62"/>
      <c r="AO4" s="62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</row>
    <row r="5" spans="1:1049" s="5" customFormat="1" ht="15.75" x14ac:dyDescent="0.25">
      <c r="A5" s="2"/>
      <c r="B5" s="2"/>
      <c r="C5" s="2"/>
      <c r="D5" s="2"/>
      <c r="E5" s="2"/>
      <c r="F5" s="2"/>
      <c r="G5" s="2"/>
      <c r="H5" s="2"/>
      <c r="I5" s="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4"/>
    </row>
    <row r="6" spans="1:1049" s="5" customFormat="1" ht="15.75" x14ac:dyDescent="0.25">
      <c r="A6" s="2"/>
      <c r="B6" s="53" t="s">
        <v>9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4"/>
    </row>
    <row r="7" spans="1:1049" s="5" customFormat="1" ht="15.75" x14ac:dyDescent="0.25">
      <c r="A7" s="6"/>
      <c r="B7" s="7"/>
      <c r="C7" s="7"/>
      <c r="D7" s="7"/>
      <c r="E7" s="7"/>
      <c r="F7" s="7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4"/>
    </row>
    <row r="8" spans="1:1049" ht="15" customHeight="1" x14ac:dyDescent="0.25">
      <c r="A8" s="52" t="s">
        <v>0</v>
      </c>
      <c r="B8" s="54" t="s">
        <v>10</v>
      </c>
      <c r="C8" s="54"/>
      <c r="D8" s="54"/>
      <c r="E8" s="54"/>
      <c r="F8" s="52" t="s">
        <v>1</v>
      </c>
      <c r="G8" s="52"/>
      <c r="H8" s="52"/>
      <c r="I8" s="52"/>
      <c r="J8" s="48" t="s">
        <v>11</v>
      </c>
      <c r="K8" s="48"/>
      <c r="L8" s="48"/>
      <c r="M8" s="48"/>
      <c r="N8" s="48" t="s">
        <v>24</v>
      </c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50"/>
      <c r="AG8" s="20"/>
      <c r="AH8" s="20"/>
      <c r="AI8" s="20"/>
      <c r="AJ8" s="20"/>
      <c r="AK8" s="20"/>
      <c r="AL8" s="54" t="s">
        <v>2</v>
      </c>
      <c r="AM8" s="54"/>
      <c r="AN8" s="54"/>
      <c r="AO8" s="54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</row>
    <row r="9" spans="1:1049" s="41" customFormat="1" ht="63.75" x14ac:dyDescent="0.25">
      <c r="A9" s="52"/>
      <c r="B9" s="39" t="s">
        <v>41</v>
      </c>
      <c r="C9" s="39" t="s">
        <v>31</v>
      </c>
      <c r="D9" s="39" t="s">
        <v>32</v>
      </c>
      <c r="E9" s="39" t="s">
        <v>33</v>
      </c>
      <c r="F9" s="39" t="s">
        <v>41</v>
      </c>
      <c r="G9" s="39" t="s">
        <v>31</v>
      </c>
      <c r="H9" s="39" t="s">
        <v>32</v>
      </c>
      <c r="I9" s="39" t="s">
        <v>33</v>
      </c>
      <c r="J9" s="39" t="s">
        <v>41</v>
      </c>
      <c r="K9" s="39" t="s">
        <v>31</v>
      </c>
      <c r="L9" s="39" t="s">
        <v>32</v>
      </c>
      <c r="M9" s="39" t="s">
        <v>33</v>
      </c>
      <c r="N9" s="39" t="s">
        <v>42</v>
      </c>
      <c r="O9" s="39" t="s">
        <v>12</v>
      </c>
      <c r="P9" s="39" t="s">
        <v>13</v>
      </c>
      <c r="Q9" s="39" t="s">
        <v>14</v>
      </c>
      <c r="R9" s="39" t="s">
        <v>15</v>
      </c>
      <c r="S9" s="39" t="s">
        <v>16</v>
      </c>
      <c r="T9" s="39" t="s">
        <v>43</v>
      </c>
      <c r="U9" s="39" t="s">
        <v>12</v>
      </c>
      <c r="V9" s="39" t="s">
        <v>13</v>
      </c>
      <c r="W9" s="39" t="s">
        <v>14</v>
      </c>
      <c r="X9" s="39" t="s">
        <v>15</v>
      </c>
      <c r="Y9" s="39" t="s">
        <v>16</v>
      </c>
      <c r="Z9" s="39" t="s">
        <v>44</v>
      </c>
      <c r="AA9" s="39" t="s">
        <v>12</v>
      </c>
      <c r="AB9" s="39" t="s">
        <v>13</v>
      </c>
      <c r="AC9" s="39" t="s">
        <v>14</v>
      </c>
      <c r="AD9" s="39" t="s">
        <v>15</v>
      </c>
      <c r="AE9" s="39" t="s">
        <v>16</v>
      </c>
      <c r="AF9" s="39" t="s">
        <v>45</v>
      </c>
      <c r="AG9" s="39" t="s">
        <v>12</v>
      </c>
      <c r="AH9" s="39" t="s">
        <v>13</v>
      </c>
      <c r="AI9" s="39" t="s">
        <v>14</v>
      </c>
      <c r="AJ9" s="39" t="s">
        <v>15</v>
      </c>
      <c r="AK9" s="39" t="s">
        <v>16</v>
      </c>
      <c r="AL9" s="39" t="s">
        <v>41</v>
      </c>
      <c r="AM9" s="39" t="s">
        <v>31</v>
      </c>
      <c r="AN9" s="39" t="s">
        <v>32</v>
      </c>
      <c r="AO9" s="39" t="s">
        <v>33</v>
      </c>
      <c r="AP9" s="40"/>
      <c r="AQ9" s="40"/>
      <c r="AR9" s="40"/>
      <c r="AS9" s="40"/>
    </row>
    <row r="10" spans="1:1049" x14ac:dyDescent="0.25">
      <c r="A10" s="10" t="s">
        <v>3</v>
      </c>
      <c r="B10" s="11"/>
      <c r="C10" s="11"/>
      <c r="D10" s="11"/>
      <c r="E10" s="11"/>
      <c r="F10" s="9"/>
      <c r="G10" s="9"/>
      <c r="H10" s="9"/>
      <c r="I10" s="9"/>
      <c r="J10" s="12">
        <v>1</v>
      </c>
      <c r="K10" s="12">
        <v>1</v>
      </c>
      <c r="L10" s="12">
        <v>1</v>
      </c>
      <c r="M10" s="12">
        <v>1</v>
      </c>
      <c r="N10" s="21">
        <f>O10+P10+Q10+R10+S10</f>
        <v>0</v>
      </c>
      <c r="O10" s="21"/>
      <c r="P10" s="21"/>
      <c r="Q10" s="21"/>
      <c r="R10" s="21"/>
      <c r="S10" s="21"/>
      <c r="T10" s="21">
        <f>U10+V10+W10+X10+Y10</f>
        <v>0</v>
      </c>
      <c r="U10" s="21"/>
      <c r="V10" s="21"/>
      <c r="W10" s="21"/>
      <c r="X10" s="21"/>
      <c r="Y10" s="21"/>
      <c r="Z10" s="21">
        <f>AA10+AB10+AC10+AD10+AE10</f>
        <v>0</v>
      </c>
      <c r="AA10" s="21"/>
      <c r="AB10" s="21"/>
      <c r="AC10" s="21"/>
      <c r="AD10" s="21"/>
      <c r="AE10" s="21"/>
      <c r="AF10" s="21">
        <f>AG10+AH10+AI10+AJ10+AK10</f>
        <v>0</v>
      </c>
      <c r="AG10" s="21"/>
      <c r="AH10" s="21"/>
      <c r="AI10" s="21"/>
      <c r="AJ10" s="21"/>
      <c r="AK10" s="21"/>
      <c r="AL10" s="13" t="e">
        <f>B10*10*F10*H17+N10</f>
        <v>#DIV/0!</v>
      </c>
      <c r="AM10" s="13" t="e">
        <f>C10*G10*H17*10+T10</f>
        <v>#DIV/0!</v>
      </c>
      <c r="AN10" s="13" t="e">
        <f>D10*H10*H17*10+Z10</f>
        <v>#DIV/0!</v>
      </c>
      <c r="AO10" s="13" t="e">
        <f>E10*I10*H17*10+AF10</f>
        <v>#DIV/0!</v>
      </c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</row>
    <row r="11" spans="1:1049" x14ac:dyDescent="0.25">
      <c r="A11" s="10" t="s">
        <v>4</v>
      </c>
      <c r="B11" s="11"/>
      <c r="C11" s="11"/>
      <c r="D11" s="11"/>
      <c r="E11" s="11"/>
      <c r="F11" s="9"/>
      <c r="G11" s="9"/>
      <c r="H11" s="9"/>
      <c r="I11" s="9"/>
      <c r="J11" s="12">
        <v>1</v>
      </c>
      <c r="K11" s="12">
        <v>1</v>
      </c>
      <c r="L11" s="12">
        <v>1</v>
      </c>
      <c r="M11" s="12">
        <v>1</v>
      </c>
      <c r="N11" s="21">
        <f t="shared" ref="N11:N12" si="0">O11+P11+Q11+R11+S11</f>
        <v>0</v>
      </c>
      <c r="O11" s="21"/>
      <c r="P11" s="21"/>
      <c r="Q11" s="21"/>
      <c r="R11" s="21"/>
      <c r="S11" s="21"/>
      <c r="T11" s="21">
        <f t="shared" ref="T11:T12" si="1">U11+V11+W11+X11+Y11</f>
        <v>0</v>
      </c>
      <c r="U11" s="21"/>
      <c r="V11" s="21"/>
      <c r="W11" s="21"/>
      <c r="X11" s="21"/>
      <c r="Y11" s="21"/>
      <c r="Z11" s="21">
        <f t="shared" ref="Z11:Z12" si="2">AA11+AB11+AC11+AD11+AE11</f>
        <v>0</v>
      </c>
      <c r="AA11" s="21"/>
      <c r="AB11" s="21"/>
      <c r="AC11" s="21"/>
      <c r="AD11" s="21"/>
      <c r="AE11" s="21"/>
      <c r="AF11" s="21">
        <f t="shared" ref="AF11:AF12" si="3">AG11+AH11+AI11+AJ11+AK11</f>
        <v>0</v>
      </c>
      <c r="AG11" s="21"/>
      <c r="AH11" s="21"/>
      <c r="AI11" s="21"/>
      <c r="AJ11" s="21"/>
      <c r="AK11" s="21"/>
      <c r="AL11" s="13" t="e">
        <f>B11*10*F11*H18+N11</f>
        <v>#DIV/0!</v>
      </c>
      <c r="AM11" s="13" t="e">
        <f>C11*10*G11*H18+T11</f>
        <v>#DIV/0!</v>
      </c>
      <c r="AN11" s="13" t="e">
        <f>D11*10*H11*H18+Z11</f>
        <v>#DIV/0!</v>
      </c>
      <c r="AO11" s="13" t="e">
        <f>E11*10*I11*H18+AF11</f>
        <v>#DIV/0!</v>
      </c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</row>
    <row r="12" spans="1:1049" x14ac:dyDescent="0.25">
      <c r="A12" s="10" t="s">
        <v>5</v>
      </c>
      <c r="B12" s="11"/>
      <c r="C12" s="11"/>
      <c r="D12" s="11"/>
      <c r="E12" s="11"/>
      <c r="F12" s="9"/>
      <c r="G12" s="9"/>
      <c r="H12" s="9"/>
      <c r="I12" s="9"/>
      <c r="J12" s="12">
        <v>0.5</v>
      </c>
      <c r="K12" s="12">
        <v>0.5</v>
      </c>
      <c r="L12" s="12">
        <v>0.5</v>
      </c>
      <c r="M12" s="12">
        <v>0.5</v>
      </c>
      <c r="N12" s="21">
        <f t="shared" si="0"/>
        <v>0</v>
      </c>
      <c r="O12" s="21"/>
      <c r="P12" s="21"/>
      <c r="Q12" s="21"/>
      <c r="R12" s="21"/>
      <c r="S12" s="21"/>
      <c r="T12" s="21">
        <f t="shared" si="1"/>
        <v>0</v>
      </c>
      <c r="U12" s="21"/>
      <c r="V12" s="21"/>
      <c r="W12" s="21"/>
      <c r="X12" s="21"/>
      <c r="Y12" s="21"/>
      <c r="Z12" s="21">
        <f t="shared" si="2"/>
        <v>0</v>
      </c>
      <c r="AA12" s="21"/>
      <c r="AB12" s="21"/>
      <c r="AC12" s="21"/>
      <c r="AD12" s="21"/>
      <c r="AE12" s="21"/>
      <c r="AF12" s="21">
        <f t="shared" si="3"/>
        <v>0</v>
      </c>
      <c r="AG12" s="21"/>
      <c r="AH12" s="21"/>
      <c r="AI12" s="21"/>
      <c r="AJ12" s="21"/>
      <c r="AK12" s="21"/>
      <c r="AL12" s="13" t="e">
        <f>B12*F12*0.5*H19*10+N12</f>
        <v>#DIV/0!</v>
      </c>
      <c r="AM12" s="13" t="e">
        <f>C12*G12*0.5*H19*10+T12</f>
        <v>#DIV/0!</v>
      </c>
      <c r="AN12" s="13" t="e">
        <f>D12*10*H12*H19+Z12</f>
        <v>#DIV/0!</v>
      </c>
      <c r="AO12" s="13" t="e">
        <f>E12*10*I12*0.5*H19+AF12</f>
        <v>#DIV/0!</v>
      </c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</row>
    <row r="13" spans="1:1049" x14ac:dyDescent="0.25">
      <c r="A13" s="14" t="s">
        <v>6</v>
      </c>
      <c r="B13" s="11">
        <f>B10+B11+B12</f>
        <v>0</v>
      </c>
      <c r="C13" s="11">
        <f>C10+C11+C12</f>
        <v>0</v>
      </c>
      <c r="D13" s="11">
        <f>D10+D11+D12</f>
        <v>0</v>
      </c>
      <c r="E13" s="11">
        <f>E10+E11+E12</f>
        <v>0</v>
      </c>
      <c r="F13" s="9" t="s">
        <v>7</v>
      </c>
      <c r="G13" s="9" t="s">
        <v>7</v>
      </c>
      <c r="H13" s="9" t="s">
        <v>7</v>
      </c>
      <c r="I13" s="9" t="s">
        <v>7</v>
      </c>
      <c r="J13" s="9" t="s">
        <v>7</v>
      </c>
      <c r="K13" s="9" t="s">
        <v>7</v>
      </c>
      <c r="L13" s="9" t="s">
        <v>7</v>
      </c>
      <c r="M13" s="9" t="s">
        <v>7</v>
      </c>
      <c r="N13" s="9" t="s">
        <v>7</v>
      </c>
      <c r="O13" s="9" t="s">
        <v>7</v>
      </c>
      <c r="P13" s="9" t="s">
        <v>7</v>
      </c>
      <c r="Q13" s="9" t="s">
        <v>7</v>
      </c>
      <c r="R13" s="9" t="s">
        <v>7</v>
      </c>
      <c r="S13" s="9" t="s">
        <v>7</v>
      </c>
      <c r="T13" s="9" t="s">
        <v>7</v>
      </c>
      <c r="U13" s="9" t="s">
        <v>7</v>
      </c>
      <c r="V13" s="9" t="s">
        <v>7</v>
      </c>
      <c r="W13" s="9" t="s">
        <v>7</v>
      </c>
      <c r="X13" s="9" t="s">
        <v>7</v>
      </c>
      <c r="Y13" s="9" t="s">
        <v>7</v>
      </c>
      <c r="Z13" s="9" t="s">
        <v>7</v>
      </c>
      <c r="AA13" s="9" t="s">
        <v>7</v>
      </c>
      <c r="AB13" s="9" t="s">
        <v>7</v>
      </c>
      <c r="AC13" s="9" t="s">
        <v>7</v>
      </c>
      <c r="AD13" s="9" t="s">
        <v>7</v>
      </c>
      <c r="AE13" s="9" t="s">
        <v>7</v>
      </c>
      <c r="AF13" s="9" t="s">
        <v>7</v>
      </c>
      <c r="AG13" s="9" t="s">
        <v>7</v>
      </c>
      <c r="AH13" s="9" t="s">
        <v>7</v>
      </c>
      <c r="AI13" s="9" t="s">
        <v>7</v>
      </c>
      <c r="AJ13" s="9" t="s">
        <v>7</v>
      </c>
      <c r="AK13" s="9" t="s">
        <v>7</v>
      </c>
      <c r="AL13" s="13" t="e">
        <f>AL10+AL11+AL12</f>
        <v>#DIV/0!</v>
      </c>
      <c r="AM13" s="13" t="e">
        <f>AM10+AM11+AM12</f>
        <v>#DIV/0!</v>
      </c>
      <c r="AN13" s="13" t="e">
        <f>AN10+AN11+AN12</f>
        <v>#DIV/0!</v>
      </c>
      <c r="AO13" s="13" t="e">
        <f>AO10+AO11+AO12</f>
        <v>#DIV/0!</v>
      </c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</row>
    <row r="14" spans="1:1049" s="16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</row>
    <row r="15" spans="1:1049" s="16" customFormat="1" ht="15" customHeight="1" x14ac:dyDescent="0.25">
      <c r="A15" s="52" t="s">
        <v>8</v>
      </c>
      <c r="B15" s="52"/>
      <c r="C15" s="52"/>
      <c r="D15" s="52"/>
      <c r="E15" s="52"/>
      <c r="F15" s="52"/>
      <c r="G15" s="52"/>
      <c r="H15" s="52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</row>
    <row r="16" spans="1:1049" s="45" customFormat="1" ht="38.25" x14ac:dyDescent="0.25">
      <c r="A16" s="42"/>
      <c r="B16" s="43" t="s">
        <v>47</v>
      </c>
      <c r="C16" s="43" t="s">
        <v>48</v>
      </c>
      <c r="D16" s="43" t="s">
        <v>46</v>
      </c>
      <c r="E16" s="43" t="s">
        <v>49</v>
      </c>
      <c r="F16" s="43" t="s">
        <v>50</v>
      </c>
      <c r="G16" s="43" t="s">
        <v>51</v>
      </c>
      <c r="H16" s="43" t="s">
        <v>52</v>
      </c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1:1049" s="16" customFormat="1" x14ac:dyDescent="0.25">
      <c r="A17" s="10" t="s">
        <v>3</v>
      </c>
      <c r="B17" s="13"/>
      <c r="C17" s="13"/>
      <c r="D17" s="19" t="e">
        <f>C17/B17</f>
        <v>#DIV/0!</v>
      </c>
      <c r="E17" s="13"/>
      <c r="F17" s="13"/>
      <c r="G17" s="19" t="e">
        <f>F17/E17</f>
        <v>#DIV/0!</v>
      </c>
      <c r="H17" s="19" t="e">
        <f>(D17+G17)/2</f>
        <v>#DIV/0!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</row>
    <row r="18" spans="1:1049" s="16" customFormat="1" x14ac:dyDescent="0.25">
      <c r="A18" s="10" t="s">
        <v>4</v>
      </c>
      <c r="B18" s="13"/>
      <c r="C18" s="13"/>
      <c r="D18" s="19" t="e">
        <f>C18/B18</f>
        <v>#DIV/0!</v>
      </c>
      <c r="E18" s="13"/>
      <c r="F18" s="13"/>
      <c r="G18" s="19" t="e">
        <f>F18/E18</f>
        <v>#DIV/0!</v>
      </c>
      <c r="H18" s="19" t="e">
        <f>(D18+G18)/2</f>
        <v>#DIV/0!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</row>
    <row r="19" spans="1:1049" s="16" customFormat="1" x14ac:dyDescent="0.25">
      <c r="A19" s="10" t="s">
        <v>5</v>
      </c>
      <c r="B19" s="13"/>
      <c r="C19" s="13"/>
      <c r="D19" s="19" t="e">
        <f>C19/B19</f>
        <v>#DIV/0!</v>
      </c>
      <c r="E19" s="13"/>
      <c r="F19" s="13"/>
      <c r="G19" s="19" t="e">
        <f>F19/E19</f>
        <v>#DIV/0!</v>
      </c>
      <c r="H19" s="19" t="e">
        <f>(D19+G19)/2</f>
        <v>#DIV/0!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</row>
    <row r="26" spans="1:1049" ht="32.25" customHeight="1" x14ac:dyDescent="0.25"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</row>
    <row r="27" spans="1:1049" x14ac:dyDescent="0.25"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</row>
    <row r="28" spans="1:1049" ht="30" customHeight="1" x14ac:dyDescent="0.25"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</row>
    <row r="29" spans="1:1049" x14ac:dyDescent="0.25"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</row>
    <row r="30" spans="1:1049" x14ac:dyDescent="0.25"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</row>
    <row r="31" spans="1:1049" x14ac:dyDescent="0.25"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</row>
    <row r="32" spans="1:1049" x14ac:dyDescent="0.25"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</row>
    <row r="33" spans="1022:1049" x14ac:dyDescent="0.25"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</row>
    <row r="34" spans="1022:1049" x14ac:dyDescent="0.25"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</row>
    <row r="35" spans="1022:1049" x14ac:dyDescent="0.25"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</row>
    <row r="36" spans="1022:1049" x14ac:dyDescent="0.25"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</row>
    <row r="37" spans="1022:1049" x14ac:dyDescent="0.25"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</row>
    <row r="38" spans="1022:1049" x14ac:dyDescent="0.25"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</row>
  </sheetData>
  <mergeCells count="10">
    <mergeCell ref="N8:AF8"/>
    <mergeCell ref="AM1:AO1"/>
    <mergeCell ref="A15:H15"/>
    <mergeCell ref="B6:AR6"/>
    <mergeCell ref="A8:A9"/>
    <mergeCell ref="B8:E8"/>
    <mergeCell ref="F8:I8"/>
    <mergeCell ref="J8:M8"/>
    <mergeCell ref="AL8:AO8"/>
    <mergeCell ref="AN3:AO4"/>
  </mergeCells>
  <pageMargins left="0.7" right="0.7" top="0.75" bottom="0.75" header="0.3" footer="0.3"/>
  <pageSetup paperSize="9" scale="4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4"/>
  <sheetViews>
    <sheetView topLeftCell="Y1" zoomScale="80" zoomScaleNormal="80" workbookViewId="0">
      <selection activeCell="AN3" sqref="AN3:AO4"/>
    </sheetView>
  </sheetViews>
  <sheetFormatPr defaultRowHeight="15" x14ac:dyDescent="0.25"/>
  <cols>
    <col min="1" max="1" width="18.7109375" customWidth="1"/>
    <col min="2" max="2" width="25.5703125" customWidth="1"/>
    <col min="3" max="3" width="23" customWidth="1"/>
    <col min="4" max="4" width="27.28515625" customWidth="1"/>
    <col min="5" max="5" width="13.28515625" customWidth="1"/>
    <col min="6" max="6" width="14.5703125" customWidth="1"/>
    <col min="7" max="7" width="12" customWidth="1"/>
    <col min="8" max="8" width="13.28515625" customWidth="1"/>
    <col min="9" max="9" width="12.140625" customWidth="1"/>
    <col min="10" max="10" width="15.85546875" customWidth="1"/>
    <col min="11" max="11" width="18.140625" customWidth="1"/>
    <col min="12" max="12" width="20.42578125" customWidth="1"/>
    <col min="13" max="13" width="14.7109375" customWidth="1"/>
    <col min="14" max="14" width="26.7109375" customWidth="1"/>
    <col min="15" max="15" width="8.7109375" customWidth="1"/>
    <col min="16" max="16" width="14.28515625" customWidth="1"/>
    <col min="17" max="17" width="11.85546875" customWidth="1"/>
    <col min="18" max="20" width="8.7109375" customWidth="1"/>
    <col min="21" max="21" width="17.42578125" customWidth="1"/>
    <col min="22" max="22" width="22" customWidth="1"/>
    <col min="23" max="23" width="15" customWidth="1"/>
    <col min="24" max="24" width="22.5703125" customWidth="1"/>
    <col min="25" max="30" width="8.7109375" customWidth="1"/>
    <col min="31" max="31" width="29.85546875" customWidth="1"/>
    <col min="32" max="32" width="17.42578125" customWidth="1"/>
    <col min="33" max="33" width="11.28515625" customWidth="1"/>
    <col min="34" max="34" width="14.85546875" customWidth="1"/>
    <col min="35" max="40" width="8.7109375" customWidth="1"/>
    <col min="41" max="41" width="21.5703125" customWidth="1"/>
    <col min="42" max="256" width="8.7109375" customWidth="1"/>
    <col min="257" max="257" width="18.7109375" customWidth="1"/>
    <col min="258" max="258" width="18.28515625" customWidth="1"/>
    <col min="259" max="259" width="15.7109375" customWidth="1"/>
    <col min="260" max="260" width="14.85546875" customWidth="1"/>
    <col min="261" max="261" width="13.28515625" customWidth="1"/>
    <col min="262" max="262" width="14.5703125" customWidth="1"/>
    <col min="263" max="263" width="12" customWidth="1"/>
    <col min="264" max="264" width="13.28515625" customWidth="1"/>
    <col min="265" max="265" width="12.140625" customWidth="1"/>
    <col min="266" max="266" width="15.85546875" customWidth="1"/>
    <col min="267" max="268" width="12.7109375" customWidth="1"/>
    <col min="270" max="270" width="14.5703125" customWidth="1"/>
    <col min="271" max="271" width="8.7109375" customWidth="1"/>
    <col min="272" max="272" width="14.28515625" customWidth="1"/>
    <col min="273" max="273" width="11.85546875" customWidth="1"/>
    <col min="274" max="512" width="8.7109375" customWidth="1"/>
    <col min="513" max="513" width="18.7109375" customWidth="1"/>
    <col min="514" max="514" width="18.28515625" customWidth="1"/>
    <col min="515" max="515" width="15.7109375" customWidth="1"/>
    <col min="516" max="516" width="14.85546875" customWidth="1"/>
    <col min="517" max="517" width="13.28515625" customWidth="1"/>
    <col min="518" max="518" width="14.5703125" customWidth="1"/>
    <col min="519" max="519" width="12" customWidth="1"/>
    <col min="520" max="520" width="13.28515625" customWidth="1"/>
    <col min="521" max="521" width="12.140625" customWidth="1"/>
    <col min="522" max="522" width="15.85546875" customWidth="1"/>
    <col min="523" max="524" width="12.7109375" customWidth="1"/>
    <col min="526" max="526" width="14.5703125" customWidth="1"/>
    <col min="527" max="527" width="8.7109375" customWidth="1"/>
    <col min="528" max="528" width="14.28515625" customWidth="1"/>
    <col min="529" max="529" width="11.85546875" customWidth="1"/>
    <col min="530" max="768" width="8.7109375" customWidth="1"/>
    <col min="769" max="769" width="18.7109375" customWidth="1"/>
    <col min="770" max="770" width="18.28515625" customWidth="1"/>
    <col min="771" max="771" width="15.7109375" customWidth="1"/>
    <col min="772" max="772" width="14.85546875" customWidth="1"/>
    <col min="773" max="773" width="13.28515625" customWidth="1"/>
    <col min="774" max="774" width="14.5703125" customWidth="1"/>
    <col min="775" max="775" width="12" customWidth="1"/>
    <col min="776" max="776" width="13.28515625" customWidth="1"/>
    <col min="777" max="777" width="12.140625" customWidth="1"/>
    <col min="778" max="778" width="15.85546875" customWidth="1"/>
    <col min="779" max="780" width="12.7109375" customWidth="1"/>
    <col min="782" max="782" width="14.5703125" customWidth="1"/>
    <col min="783" max="783" width="8.7109375" customWidth="1"/>
    <col min="784" max="784" width="14.28515625" customWidth="1"/>
    <col min="785" max="785" width="11.85546875" customWidth="1"/>
    <col min="786" max="1025" width="8.7109375" customWidth="1"/>
  </cols>
  <sheetData>
    <row r="1" spans="1:41" ht="18.75" x14ac:dyDescent="0.3">
      <c r="E1" s="24"/>
      <c r="O1" s="24"/>
      <c r="P1" s="51"/>
      <c r="Q1" s="51"/>
      <c r="AN1" s="57" t="s">
        <v>25</v>
      </c>
      <c r="AO1" s="57"/>
    </row>
    <row r="2" spans="1:41" ht="18.75" x14ac:dyDescent="0.3">
      <c r="E2" s="24"/>
      <c r="O2" s="24"/>
      <c r="P2" s="46"/>
      <c r="Q2" s="46"/>
      <c r="AN2" s="47"/>
      <c r="AO2" s="47"/>
    </row>
    <row r="3" spans="1:41" ht="18.75" x14ac:dyDescent="0.3">
      <c r="E3" s="24"/>
      <c r="O3" s="24"/>
      <c r="P3" s="46"/>
      <c r="Q3" s="46"/>
      <c r="AN3" s="61" t="s">
        <v>53</v>
      </c>
      <c r="AO3" s="62"/>
    </row>
    <row r="4" spans="1:41" ht="51.75" customHeight="1" x14ac:dyDescent="0.3">
      <c r="E4" s="24"/>
      <c r="O4" s="24"/>
      <c r="P4" s="46"/>
      <c r="Q4" s="46"/>
      <c r="AN4" s="62"/>
      <c r="AO4" s="62"/>
    </row>
    <row r="6" spans="1:41" ht="18" customHeight="1" x14ac:dyDescent="0.25">
      <c r="A6" s="22"/>
      <c r="B6" s="55" t="s">
        <v>23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</row>
    <row r="7" spans="1:41" ht="16.5" thickBot="1" x14ac:dyDescent="0.3">
      <c r="A7" s="23"/>
      <c r="B7" s="6"/>
      <c r="C7" s="6"/>
      <c r="D7" s="6"/>
      <c r="E7" s="6"/>
      <c r="F7" s="6"/>
      <c r="G7" s="6"/>
      <c r="H7" s="6"/>
      <c r="I7" s="6"/>
      <c r="J7" s="6"/>
    </row>
    <row r="8" spans="1:41" s="23" customFormat="1" ht="18" customHeight="1" x14ac:dyDescent="0.3">
      <c r="A8" s="56"/>
      <c r="B8" s="58" t="s">
        <v>26</v>
      </c>
      <c r="C8" s="59"/>
      <c r="D8" s="59"/>
      <c r="E8" s="59"/>
      <c r="F8" s="59"/>
      <c r="G8" s="59"/>
      <c r="H8" s="59"/>
      <c r="I8" s="59"/>
      <c r="J8" s="59"/>
      <c r="K8" s="60"/>
      <c r="L8" s="58" t="s">
        <v>31</v>
      </c>
      <c r="M8" s="59"/>
      <c r="N8" s="59"/>
      <c r="O8" s="59"/>
      <c r="P8" s="59"/>
      <c r="Q8" s="59"/>
      <c r="R8" s="59"/>
      <c r="S8" s="59"/>
      <c r="T8" s="59"/>
      <c r="U8" s="60"/>
      <c r="V8" s="58" t="s">
        <v>32</v>
      </c>
      <c r="W8" s="59"/>
      <c r="X8" s="59"/>
      <c r="Y8" s="59"/>
      <c r="Z8" s="59"/>
      <c r="AA8" s="59"/>
      <c r="AB8" s="59"/>
      <c r="AC8" s="59"/>
      <c r="AD8" s="59"/>
      <c r="AE8" s="60"/>
      <c r="AF8" s="58" t="s">
        <v>33</v>
      </c>
      <c r="AG8" s="59"/>
      <c r="AH8" s="59"/>
      <c r="AI8" s="59"/>
      <c r="AJ8" s="59"/>
      <c r="AK8" s="59"/>
      <c r="AL8" s="59"/>
      <c r="AM8" s="59"/>
      <c r="AN8" s="59"/>
      <c r="AO8" s="60"/>
    </row>
    <row r="9" spans="1:41" s="25" customFormat="1" ht="63.75" customHeight="1" x14ac:dyDescent="0.25">
      <c r="A9" s="56"/>
      <c r="B9" s="26" t="s">
        <v>17</v>
      </c>
      <c r="C9" s="27" t="s">
        <v>18</v>
      </c>
      <c r="D9" s="27" t="s">
        <v>19</v>
      </c>
      <c r="E9" s="28" t="s">
        <v>27</v>
      </c>
      <c r="F9" s="28" t="s">
        <v>12</v>
      </c>
      <c r="G9" s="28" t="s">
        <v>13</v>
      </c>
      <c r="H9" s="28" t="s">
        <v>14</v>
      </c>
      <c r="I9" s="28" t="s">
        <v>15</v>
      </c>
      <c r="J9" s="28" t="s">
        <v>16</v>
      </c>
      <c r="K9" s="29" t="s">
        <v>20</v>
      </c>
      <c r="L9" s="26" t="s">
        <v>17</v>
      </c>
      <c r="M9" s="27" t="s">
        <v>18</v>
      </c>
      <c r="N9" s="27" t="s">
        <v>19</v>
      </c>
      <c r="O9" s="28" t="s">
        <v>28</v>
      </c>
      <c r="P9" s="28" t="s">
        <v>12</v>
      </c>
      <c r="Q9" s="28" t="s">
        <v>13</v>
      </c>
      <c r="R9" s="28" t="s">
        <v>14</v>
      </c>
      <c r="S9" s="28" t="s">
        <v>15</v>
      </c>
      <c r="T9" s="28" t="s">
        <v>16</v>
      </c>
      <c r="U9" s="29" t="s">
        <v>20</v>
      </c>
      <c r="V9" s="26" t="s">
        <v>17</v>
      </c>
      <c r="W9" s="27" t="s">
        <v>18</v>
      </c>
      <c r="X9" s="27" t="s">
        <v>19</v>
      </c>
      <c r="Y9" s="28" t="s">
        <v>29</v>
      </c>
      <c r="Z9" s="28" t="s">
        <v>12</v>
      </c>
      <c r="AA9" s="28" t="s">
        <v>13</v>
      </c>
      <c r="AB9" s="28" t="s">
        <v>14</v>
      </c>
      <c r="AC9" s="28" t="s">
        <v>15</v>
      </c>
      <c r="AD9" s="28" t="s">
        <v>16</v>
      </c>
      <c r="AE9" s="30" t="s">
        <v>20</v>
      </c>
      <c r="AF9" s="26" t="s">
        <v>17</v>
      </c>
      <c r="AG9" s="27" t="s">
        <v>18</v>
      </c>
      <c r="AH9" s="27" t="s">
        <v>19</v>
      </c>
      <c r="AI9" s="28" t="s">
        <v>30</v>
      </c>
      <c r="AJ9" s="28" t="s">
        <v>12</v>
      </c>
      <c r="AK9" s="28" t="s">
        <v>13</v>
      </c>
      <c r="AL9" s="28" t="s">
        <v>14</v>
      </c>
      <c r="AM9" s="28" t="s">
        <v>15</v>
      </c>
      <c r="AN9" s="28" t="s">
        <v>16</v>
      </c>
      <c r="AO9" s="30" t="s">
        <v>20</v>
      </c>
    </row>
    <row r="10" spans="1:41" s="23" customFormat="1" ht="16.5" thickBot="1" x14ac:dyDescent="0.3">
      <c r="A10" s="31" t="s">
        <v>21</v>
      </c>
      <c r="B10" s="32"/>
      <c r="C10" s="33"/>
      <c r="D10" s="34"/>
      <c r="E10" s="35">
        <f>F10+G10+H10+I10+J10</f>
        <v>0</v>
      </c>
      <c r="F10" s="35"/>
      <c r="G10" s="35"/>
      <c r="H10" s="35"/>
      <c r="I10" s="35"/>
      <c r="J10" s="35"/>
      <c r="K10" s="36">
        <v>1355476.0000000033</v>
      </c>
      <c r="L10" s="32">
        <v>344465</v>
      </c>
      <c r="M10" s="33">
        <v>9241</v>
      </c>
      <c r="N10" s="37">
        <v>0.5</v>
      </c>
      <c r="O10" s="35">
        <f>P10+Q10+R10+S10+T10</f>
        <v>0</v>
      </c>
      <c r="P10" s="35"/>
      <c r="Q10" s="35"/>
      <c r="R10" s="35"/>
      <c r="S10" s="35"/>
      <c r="T10" s="35"/>
      <c r="U10" s="36">
        <v>1591600</v>
      </c>
      <c r="V10" s="32">
        <v>356625.61160705908</v>
      </c>
      <c r="W10" s="33">
        <v>9535</v>
      </c>
      <c r="X10" s="34">
        <v>0.5</v>
      </c>
      <c r="Y10" s="35">
        <f>Z10+AA10+AB10+AC10+AD10</f>
        <v>0</v>
      </c>
      <c r="Z10" s="35"/>
      <c r="AA10" s="35"/>
      <c r="AB10" s="35"/>
      <c r="AC10" s="35"/>
      <c r="AD10" s="35"/>
      <c r="AE10" s="36">
        <v>1683566.0000000016</v>
      </c>
      <c r="AF10" s="32">
        <v>359442.28214895562</v>
      </c>
      <c r="AG10" s="33">
        <v>9535</v>
      </c>
      <c r="AH10" s="34">
        <v>0.5</v>
      </c>
      <c r="AI10" s="35">
        <f>AJ10+AK10+AL10+AM10+AN10</f>
        <v>0</v>
      </c>
      <c r="AJ10" s="35"/>
      <c r="AK10" s="35"/>
      <c r="AL10" s="35"/>
      <c r="AM10" s="35"/>
      <c r="AN10" s="35"/>
      <c r="AO10" s="38">
        <v>1696863.0000000002</v>
      </c>
    </row>
    <row r="11" spans="1:41" x14ac:dyDescent="0.25">
      <c r="B11" s="8"/>
      <c r="C11" s="8"/>
      <c r="D11" s="8"/>
      <c r="E11" s="8"/>
      <c r="F11" s="8"/>
      <c r="G11" s="8"/>
      <c r="H11" s="8"/>
      <c r="I11" s="8"/>
    </row>
    <row r="12" spans="1:41" ht="14.45" customHeight="1" x14ac:dyDescent="0.25">
      <c r="A12" s="52" t="s">
        <v>8</v>
      </c>
      <c r="B12" s="52"/>
      <c r="C12" s="52"/>
      <c r="D12" s="52"/>
      <c r="E12" s="52"/>
      <c r="F12" s="52"/>
      <c r="G12" s="52"/>
      <c r="H12" s="52"/>
      <c r="I12" s="8"/>
    </row>
    <row r="13" spans="1:41" ht="38.25" x14ac:dyDescent="0.25">
      <c r="A13" s="17"/>
      <c r="B13" s="18" t="s">
        <v>35</v>
      </c>
      <c r="C13" s="18" t="s">
        <v>34</v>
      </c>
      <c r="D13" s="18" t="s">
        <v>36</v>
      </c>
      <c r="E13" s="18" t="s">
        <v>37</v>
      </c>
      <c r="F13" s="18" t="s">
        <v>38</v>
      </c>
      <c r="G13" s="18" t="s">
        <v>39</v>
      </c>
      <c r="H13" s="18" t="s">
        <v>40</v>
      </c>
      <c r="I13" s="8"/>
    </row>
    <row r="14" spans="1:41" x14ac:dyDescent="0.25">
      <c r="A14" s="10" t="s">
        <v>22</v>
      </c>
      <c r="B14" s="13"/>
      <c r="C14" s="13"/>
      <c r="D14" s="19"/>
      <c r="E14" s="13"/>
      <c r="F14" s="13"/>
      <c r="G14" s="19"/>
      <c r="H14" s="19"/>
      <c r="I14" s="8"/>
    </row>
  </sheetData>
  <mergeCells count="10">
    <mergeCell ref="P1:Q1"/>
    <mergeCell ref="B6:P6"/>
    <mergeCell ref="A8:A9"/>
    <mergeCell ref="AN1:AO1"/>
    <mergeCell ref="A12:H12"/>
    <mergeCell ref="B8:K8"/>
    <mergeCell ref="L8:U8"/>
    <mergeCell ref="V8:AE8"/>
    <mergeCell ref="AF8:AO8"/>
    <mergeCell ref="AN3:AO4"/>
  </mergeCells>
  <pageMargins left="0.7" right="0.7" top="0.75" bottom="0.75" header="0.3" footer="0.3"/>
  <pageSetup paperSize="9" scale="2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дистилляты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2019-02-05T01:51:46Z</dcterms:modified>
</cp:coreProperties>
</file>